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W:\ДГиДНГ\Герасимов\ТЕНДЕРЫ на 2025 год\ГТИ\ТД ГТИ 2025\На сайт\4. Приложение №3 Тех.задание\"/>
    </mc:Choice>
  </mc:AlternateContent>
  <xr:revisionPtr revIDLastSave="0" documentId="13_ncr:1_{70D5D41D-DC5A-4521-B729-63FF0A6B406D}" xr6:coauthVersionLast="36" xr6:coauthVersionMax="47" xr10:uidLastSave="{00000000-0000-0000-0000-000000000000}"/>
  <bookViews>
    <workbookView xWindow="-120" yWindow="-120" windowWidth="29040" windowHeight="15840" xr2:uid="{35CBCD28-C7FB-4F46-8C0D-2F06579A3BE0}"/>
  </bookViews>
  <sheets>
    <sheet name="Свод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1" l="1"/>
  <c r="D36" i="1"/>
  <c r="D12" i="1" l="1"/>
  <c r="D11" i="1"/>
  <c r="D10" i="1"/>
  <c r="D9" i="1"/>
  <c r="D8" i="1"/>
  <c r="D7" i="1"/>
  <c r="D6" i="1"/>
  <c r="D5" i="1"/>
  <c r="G89" i="1" l="1"/>
  <c r="G83" i="1"/>
  <c r="G77" i="1"/>
  <c r="G71" i="1"/>
  <c r="G65" i="1"/>
  <c r="F59" i="1"/>
  <c r="H53" i="1"/>
  <c r="G47" i="1"/>
  <c r="D13" i="1" l="1"/>
  <c r="D16" i="1" l="1"/>
  <c r="D28" i="1" l="1"/>
  <c r="D24" i="1"/>
  <c r="D32" i="1"/>
  <c r="D17" i="1"/>
  <c r="D19" i="1"/>
  <c r="D20" i="1" l="1"/>
  <c r="D33" i="1"/>
  <c r="D25" i="1"/>
  <c r="D29" i="1"/>
</calcChain>
</file>

<file path=xl/sharedStrings.xml><?xml version="1.0" encoding="utf-8"?>
<sst xmlns="http://schemas.openxmlformats.org/spreadsheetml/2006/main" count="131" uniqueCount="52">
  <si>
    <t>№пп</t>
  </si>
  <si>
    <t>Мобилизация</t>
  </si>
  <si>
    <t>Фонд заработаной платы, в т.ч ЕСН</t>
  </si>
  <si>
    <t>Амортизация</t>
  </si>
  <si>
    <t>Транспортные расходы</t>
  </si>
  <si>
    <t>Производственные расходы</t>
  </si>
  <si>
    <t>ИТОГО</t>
  </si>
  <si>
    <t>Итого стоимость за сут (без НДС)</t>
  </si>
  <si>
    <t>Итого стоимость за сут (с НДС)</t>
  </si>
  <si>
    <t>Количество суток</t>
  </si>
  <si>
    <t>Стоимость без НДС</t>
  </si>
  <si>
    <t>Стоимость с НДС</t>
  </si>
  <si>
    <t>Материалы/оборудование/ПО</t>
  </si>
  <si>
    <t>Накладные/общехозяйственные/прочие расходы</t>
  </si>
  <si>
    <t>Наименование статьи расходов</t>
  </si>
  <si>
    <t>Ед.изм</t>
  </si>
  <si>
    <t>Демобилизация</t>
  </si>
  <si>
    <t>Рентабельность</t>
  </si>
  <si>
    <t>руб.</t>
  </si>
  <si>
    <t>%</t>
  </si>
  <si>
    <t>сут.</t>
  </si>
  <si>
    <t>Расшифровка статей расходов</t>
  </si>
  <si>
    <t>Расчет затрат по ЗП</t>
  </si>
  <si>
    <t>Наименование профессии</t>
  </si>
  <si>
    <t>Кол-во чел</t>
  </si>
  <si>
    <t>Стоимость чел/час</t>
  </si>
  <si>
    <t>Кол-во чел/час</t>
  </si>
  <si>
    <t>Итого, руб</t>
  </si>
  <si>
    <t>Суточная стоимость услуг 1 партии ГТИ</t>
  </si>
  <si>
    <t>Страховые взносы</t>
  </si>
  <si>
    <t>Наименование ОС</t>
  </si>
  <si>
    <t>СПИ, мес</t>
  </si>
  <si>
    <t>Первонач.ст-сть</t>
  </si>
  <si>
    <t>Наименование техники</t>
  </si>
  <si>
    <t>кол-во ед</t>
  </si>
  <si>
    <t>стоимость маш/час</t>
  </si>
  <si>
    <t>кол-во маш/час</t>
  </si>
  <si>
    <t>ед.изм</t>
  </si>
  <si>
    <t>кол-во</t>
  </si>
  <si>
    <t>цена</t>
  </si>
  <si>
    <t>Накладные расходы</t>
  </si>
  <si>
    <t>Наименование статьи</t>
  </si>
  <si>
    <t>Материальные затраты</t>
  </si>
  <si>
    <t>Итого, руб/сут</t>
  </si>
  <si>
    <t>(Предоставить по каждой статье)</t>
  </si>
  <si>
    <t>Приложение №3</t>
  </si>
  <si>
    <t>в т.ч. по ООО "Геопрогресс":</t>
  </si>
  <si>
    <t>в т.ч. по АО "Ойлгазтэт":</t>
  </si>
  <si>
    <t>в т.ч. по ООО "Сакмараинвестнефть":</t>
  </si>
  <si>
    <t>Всего</t>
  </si>
  <si>
    <t>Сумма амортизации, руб</t>
  </si>
  <si>
    <t>Расчет стоимости работы партии ГТИ на объекта АО «Ойлгазтэт»; АО "Преображенскнефть"; ООО "Геопрогресс"; ООО "Сакмараинвестнефть" с 01.01.2025 – 31.12.2025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</si>
</sst>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11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Border="1"/>
    <xf numFmtId="0" fontId="0" fillId="0" borderId="9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3" fontId="0" fillId="0" borderId="17" xfId="0" applyNumberFormat="1" applyBorder="1" applyAlignment="1">
      <alignment horizontal="center"/>
    </xf>
    <xf numFmtId="3" fontId="0" fillId="0" borderId="18" xfId="0" applyNumberFormat="1" applyBorder="1" applyAlignment="1">
      <alignment horizontal="center"/>
    </xf>
    <xf numFmtId="3" fontId="0" fillId="0" borderId="20" xfId="0" applyNumberFormat="1" applyBorder="1" applyAlignment="1">
      <alignment horizontal="center"/>
    </xf>
    <xf numFmtId="3" fontId="0" fillId="2" borderId="16" xfId="0" applyNumberFormat="1" applyFill="1" applyBorder="1" applyAlignment="1">
      <alignment horizontal="center"/>
    </xf>
    <xf numFmtId="3" fontId="0" fillId="2" borderId="19" xfId="0" applyNumberForma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2" borderId="14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3" fontId="0" fillId="0" borderId="0" xfId="0" applyNumberForma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3" fontId="0" fillId="0" borderId="0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2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5" xfId="0" applyBorder="1" applyAlignment="1">
      <alignment horizontal="center"/>
    </xf>
    <xf numFmtId="0" fontId="2" fillId="0" borderId="0" xfId="0" applyFont="1" applyAlignment="1">
      <alignment horizontal="center"/>
    </xf>
    <xf numFmtId="2" fontId="0" fillId="0" borderId="24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1" fontId="0" fillId="0" borderId="2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0" xfId="0" applyFill="1" applyBorder="1"/>
    <xf numFmtId="0" fontId="0" fillId="3" borderId="10" xfId="0" applyFill="1" applyBorder="1" applyAlignment="1">
      <alignment horizontal="center"/>
    </xf>
    <xf numFmtId="3" fontId="0" fillId="3" borderId="9" xfId="0" applyNumberFormat="1" applyFill="1" applyBorder="1" applyAlignment="1">
      <alignment horizontal="center"/>
    </xf>
    <xf numFmtId="0" fontId="0" fillId="0" borderId="26" xfId="0" applyBorder="1" applyAlignment="1">
      <alignment horizontal="center"/>
    </xf>
    <xf numFmtId="1" fontId="0" fillId="0" borderId="19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/>
    <xf numFmtId="0" fontId="0" fillId="0" borderId="28" xfId="0" applyBorder="1" applyAlignment="1">
      <alignment horizontal="center"/>
    </xf>
    <xf numFmtId="3" fontId="0" fillId="0" borderId="21" xfId="0" applyNumberForma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0" xfId="0" applyFill="1"/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31" xfId="0" applyBorder="1" applyAlignment="1">
      <alignment horizontal="center" wrapText="1"/>
    </xf>
    <xf numFmtId="0" fontId="0" fillId="0" borderId="35" xfId="0" applyBorder="1" applyAlignment="1">
      <alignment horizontal="center" wrapText="1"/>
    </xf>
    <xf numFmtId="0" fontId="0" fillId="0" borderId="1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1" fontId="0" fillId="0" borderId="39" xfId="0" applyNumberFormat="1" applyBorder="1" applyAlignment="1">
      <alignment horizontal="center"/>
    </xf>
    <xf numFmtId="1" fontId="0" fillId="0" borderId="33" xfId="0" applyNumberFormat="1" applyBorder="1" applyAlignment="1">
      <alignment horizontal="center"/>
    </xf>
    <xf numFmtId="0" fontId="0" fillId="0" borderId="14" xfId="0" applyBorder="1" applyAlignment="1">
      <alignment horizontal="center" vertical="center"/>
    </xf>
    <xf numFmtId="3" fontId="0" fillId="0" borderId="16" xfId="0" applyNumberFormat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41" xfId="0" applyBorder="1" applyAlignment="1">
      <alignment horizontal="center" wrapText="1"/>
    </xf>
    <xf numFmtId="0" fontId="0" fillId="0" borderId="42" xfId="0" applyBorder="1" applyAlignment="1">
      <alignment horizontal="center" wrapText="1"/>
    </xf>
    <xf numFmtId="0" fontId="0" fillId="0" borderId="17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36" xfId="0" applyBorder="1" applyAlignment="1">
      <alignment horizontal="center" wrapText="1"/>
    </xf>
    <xf numFmtId="0" fontId="0" fillId="0" borderId="40" xfId="0" applyBorder="1" applyAlignment="1">
      <alignment horizont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3" fillId="0" borderId="0" xfId="0" applyFont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DC436-DE60-409D-BA6F-E4E6BD1A0222}">
  <dimension ref="A1:H89"/>
  <sheetViews>
    <sheetView tabSelected="1" topLeftCell="A64" workbookViewId="0">
      <selection activeCell="H82" sqref="H82"/>
    </sheetView>
  </sheetViews>
  <sheetFormatPr defaultRowHeight="14.25" x14ac:dyDescent="0.2"/>
  <cols>
    <col min="1" max="1" width="5.125" style="8" customWidth="1"/>
    <col min="2" max="2" width="46" customWidth="1"/>
    <col min="3" max="3" width="10.625" style="8" customWidth="1"/>
    <col min="4" max="5" width="18.375" style="8" customWidth="1"/>
    <col min="6" max="7" width="14.125" customWidth="1"/>
    <col min="8" max="8" width="15.5" customWidth="1"/>
  </cols>
  <sheetData>
    <row r="1" spans="1:5" ht="18" x14ac:dyDescent="0.25">
      <c r="E1" s="53" t="s">
        <v>45</v>
      </c>
    </row>
    <row r="2" spans="1:5" ht="33.75" customHeight="1" x14ac:dyDescent="0.25">
      <c r="A2" s="94" t="s">
        <v>51</v>
      </c>
      <c r="B2" s="94"/>
      <c r="C2" s="94"/>
      <c r="D2" s="94"/>
      <c r="E2" s="30"/>
    </row>
    <row r="3" spans="1:5" ht="33.75" customHeight="1" thickBot="1" x14ac:dyDescent="0.3">
      <c r="A3" s="95"/>
      <c r="B3" s="95"/>
      <c r="C3" s="95"/>
      <c r="D3" s="95"/>
      <c r="E3" s="32"/>
    </row>
    <row r="4" spans="1:5" ht="43.5" thickBot="1" x14ac:dyDescent="0.25">
      <c r="A4" s="1" t="s">
        <v>0</v>
      </c>
      <c r="B4" s="9" t="s">
        <v>14</v>
      </c>
      <c r="C4" s="9" t="s">
        <v>15</v>
      </c>
      <c r="D4" s="15" t="s">
        <v>28</v>
      </c>
      <c r="E4" s="33"/>
    </row>
    <row r="5" spans="1:5" x14ac:dyDescent="0.2">
      <c r="A5" s="2">
        <v>1</v>
      </c>
      <c r="B5" s="10" t="s">
        <v>1</v>
      </c>
      <c r="C5" s="22" t="s">
        <v>18</v>
      </c>
      <c r="D5" s="16">
        <f>G47</f>
        <v>0</v>
      </c>
      <c r="E5" s="33"/>
    </row>
    <row r="6" spans="1:5" x14ac:dyDescent="0.2">
      <c r="A6" s="2">
        <v>2</v>
      </c>
      <c r="B6" s="10" t="s">
        <v>2</v>
      </c>
      <c r="C6" s="22" t="s">
        <v>18</v>
      </c>
      <c r="D6" s="17">
        <f>H53</f>
        <v>0</v>
      </c>
      <c r="E6" s="34"/>
    </row>
    <row r="7" spans="1:5" x14ac:dyDescent="0.2">
      <c r="A7" s="3">
        <v>3</v>
      </c>
      <c r="B7" s="11" t="s">
        <v>3</v>
      </c>
      <c r="C7" s="23" t="s">
        <v>18</v>
      </c>
      <c r="D7" s="18">
        <f>F59</f>
        <v>0</v>
      </c>
      <c r="E7" s="34"/>
    </row>
    <row r="8" spans="1:5" x14ac:dyDescent="0.2">
      <c r="A8" s="3">
        <v>4</v>
      </c>
      <c r="B8" s="11" t="s">
        <v>12</v>
      </c>
      <c r="C8" s="23" t="s">
        <v>18</v>
      </c>
      <c r="D8" s="18">
        <f>G65</f>
        <v>0</v>
      </c>
      <c r="E8" s="34"/>
    </row>
    <row r="9" spans="1:5" x14ac:dyDescent="0.2">
      <c r="A9" s="3">
        <v>5</v>
      </c>
      <c r="B9" s="11" t="s">
        <v>4</v>
      </c>
      <c r="C9" s="23" t="s">
        <v>18</v>
      </c>
      <c r="D9" s="18">
        <f>G71</f>
        <v>0</v>
      </c>
      <c r="E9" s="34"/>
    </row>
    <row r="10" spans="1:5" x14ac:dyDescent="0.2">
      <c r="A10" s="3">
        <v>6</v>
      </c>
      <c r="B10" s="11" t="s">
        <v>5</v>
      </c>
      <c r="C10" s="23" t="s">
        <v>18</v>
      </c>
      <c r="D10" s="18">
        <f>G77</f>
        <v>0</v>
      </c>
      <c r="E10" s="34"/>
    </row>
    <row r="11" spans="1:5" x14ac:dyDescent="0.2">
      <c r="A11" s="3">
        <v>7</v>
      </c>
      <c r="B11" s="11" t="s">
        <v>13</v>
      </c>
      <c r="C11" s="23" t="s">
        <v>18</v>
      </c>
      <c r="D11" s="18">
        <f>G83</f>
        <v>0</v>
      </c>
      <c r="E11" s="34"/>
    </row>
    <row r="12" spans="1:5" ht="15" thickBot="1" x14ac:dyDescent="0.25">
      <c r="A12" s="7">
        <v>8</v>
      </c>
      <c r="B12" s="14" t="s">
        <v>16</v>
      </c>
      <c r="C12" s="24" t="s">
        <v>18</v>
      </c>
      <c r="D12" s="19">
        <f>G89</f>
        <v>0</v>
      </c>
      <c r="E12" s="34"/>
    </row>
    <row r="13" spans="1:5" ht="15" thickBot="1" x14ac:dyDescent="0.25">
      <c r="A13" s="47"/>
      <c r="B13" s="48" t="s">
        <v>6</v>
      </c>
      <c r="C13" s="49" t="s">
        <v>18</v>
      </c>
      <c r="D13" s="50">
        <f>SUM(D5:D12)</f>
        <v>0</v>
      </c>
      <c r="E13" s="34"/>
    </row>
    <row r="14" spans="1:5" x14ac:dyDescent="0.2">
      <c r="A14" s="90">
        <v>9</v>
      </c>
      <c r="B14" s="92" t="s">
        <v>17</v>
      </c>
      <c r="C14" s="79" t="s">
        <v>18</v>
      </c>
      <c r="D14" s="80"/>
      <c r="E14" s="34"/>
    </row>
    <row r="15" spans="1:5" ht="15" thickBot="1" x14ac:dyDescent="0.25">
      <c r="A15" s="91"/>
      <c r="B15" s="93"/>
      <c r="C15" s="25" t="s">
        <v>19</v>
      </c>
      <c r="D15" s="19"/>
      <c r="E15" s="34"/>
    </row>
    <row r="16" spans="1:5" x14ac:dyDescent="0.2">
      <c r="A16" s="5"/>
      <c r="B16" s="12" t="s">
        <v>7</v>
      </c>
      <c r="C16" s="26" t="s">
        <v>18</v>
      </c>
      <c r="D16" s="20">
        <f>D13+D14</f>
        <v>0</v>
      </c>
      <c r="E16" s="37"/>
    </row>
    <row r="17" spans="1:5" ht="15" thickBot="1" x14ac:dyDescent="0.25">
      <c r="A17" s="6"/>
      <c r="B17" s="13" t="s">
        <v>8</v>
      </c>
      <c r="C17" s="27" t="s">
        <v>18</v>
      </c>
      <c r="D17" s="21">
        <f>D16*1.2</f>
        <v>0</v>
      </c>
      <c r="E17" s="37"/>
    </row>
    <row r="18" spans="1:5" ht="15" thickBot="1" x14ac:dyDescent="0.25">
      <c r="A18" s="7"/>
      <c r="B18" s="14" t="s">
        <v>9</v>
      </c>
      <c r="C18" s="24" t="s">
        <v>20</v>
      </c>
      <c r="D18" s="19">
        <v>770</v>
      </c>
      <c r="E18" s="37"/>
    </row>
    <row r="19" spans="1:5" x14ac:dyDescent="0.2">
      <c r="A19" s="5"/>
      <c r="B19" s="12" t="s">
        <v>10</v>
      </c>
      <c r="C19" s="26" t="s">
        <v>18</v>
      </c>
      <c r="D19" s="20">
        <f>D18*D16</f>
        <v>0</v>
      </c>
      <c r="E19" s="37"/>
    </row>
    <row r="20" spans="1:5" ht="15" thickBot="1" x14ac:dyDescent="0.25">
      <c r="A20" s="6"/>
      <c r="B20" s="13" t="s">
        <v>11</v>
      </c>
      <c r="C20" s="27" t="s">
        <v>18</v>
      </c>
      <c r="D20" s="21">
        <f>D17*D18</f>
        <v>0</v>
      </c>
      <c r="E20" s="37"/>
    </row>
    <row r="21" spans="1:5" s="60" customFormat="1" x14ac:dyDescent="0.2">
      <c r="A21" s="58"/>
      <c r="B21" s="59"/>
      <c r="C21" s="58"/>
      <c r="D21" s="37"/>
      <c r="E21" s="37"/>
    </row>
    <row r="22" spans="1:5" ht="15" thickBot="1" x14ac:dyDescent="0.25">
      <c r="A22" s="31" t="s">
        <v>46</v>
      </c>
      <c r="E22" s="38"/>
    </row>
    <row r="23" spans="1:5" ht="15" thickBot="1" x14ac:dyDescent="0.25">
      <c r="A23" s="54"/>
      <c r="B23" s="55" t="s">
        <v>9</v>
      </c>
      <c r="C23" s="56" t="s">
        <v>20</v>
      </c>
      <c r="D23" s="57">
        <v>114</v>
      </c>
      <c r="E23" s="38"/>
    </row>
    <row r="24" spans="1:5" x14ac:dyDescent="0.2">
      <c r="A24" s="5"/>
      <c r="B24" s="12" t="s">
        <v>10</v>
      </c>
      <c r="C24" s="26" t="s">
        <v>18</v>
      </c>
      <c r="D24" s="20">
        <f>D23*$D$16</f>
        <v>0</v>
      </c>
      <c r="E24" s="38"/>
    </row>
    <row r="25" spans="1:5" ht="15" thickBot="1" x14ac:dyDescent="0.25">
      <c r="A25" s="6"/>
      <c r="B25" s="13" t="s">
        <v>11</v>
      </c>
      <c r="C25" s="27" t="s">
        <v>18</v>
      </c>
      <c r="D25" s="21">
        <f>$D$17*D23</f>
        <v>0</v>
      </c>
      <c r="E25" s="38"/>
    </row>
    <row r="26" spans="1:5" ht="15" thickBot="1" x14ac:dyDescent="0.25">
      <c r="A26" s="31" t="s">
        <v>47</v>
      </c>
      <c r="E26" s="38"/>
    </row>
    <row r="27" spans="1:5" ht="15" thickBot="1" x14ac:dyDescent="0.25">
      <c r="A27" s="54"/>
      <c r="B27" s="55" t="s">
        <v>9</v>
      </c>
      <c r="C27" s="56" t="s">
        <v>20</v>
      </c>
      <c r="D27" s="57">
        <v>656</v>
      </c>
      <c r="E27" s="38"/>
    </row>
    <row r="28" spans="1:5" x14ac:dyDescent="0.2">
      <c r="A28" s="5"/>
      <c r="B28" s="12" t="s">
        <v>10</v>
      </c>
      <c r="C28" s="26" t="s">
        <v>18</v>
      </c>
      <c r="D28" s="20">
        <f>D27*$D$16</f>
        <v>0</v>
      </c>
      <c r="E28" s="38"/>
    </row>
    <row r="29" spans="1:5" ht="15" thickBot="1" x14ac:dyDescent="0.25">
      <c r="A29" s="6"/>
      <c r="B29" s="13" t="s">
        <v>11</v>
      </c>
      <c r="C29" s="27" t="s">
        <v>18</v>
      </c>
      <c r="D29" s="21">
        <f>$D$17*D27</f>
        <v>0</v>
      </c>
      <c r="E29" s="38"/>
    </row>
    <row r="30" spans="1:5" ht="15" thickBot="1" x14ac:dyDescent="0.25">
      <c r="A30" s="31" t="s">
        <v>48</v>
      </c>
      <c r="E30" s="38"/>
    </row>
    <row r="31" spans="1:5" ht="15" thickBot="1" x14ac:dyDescent="0.25">
      <c r="A31" s="54"/>
      <c r="B31" s="55" t="s">
        <v>9</v>
      </c>
      <c r="C31" s="56" t="s">
        <v>20</v>
      </c>
      <c r="D31" s="57">
        <v>0</v>
      </c>
      <c r="E31" s="38"/>
    </row>
    <row r="32" spans="1:5" x14ac:dyDescent="0.2">
      <c r="A32" s="5"/>
      <c r="B32" s="12" t="s">
        <v>10</v>
      </c>
      <c r="C32" s="26" t="s">
        <v>18</v>
      </c>
      <c r="D32" s="20">
        <f>D31*$D$16</f>
        <v>0</v>
      </c>
      <c r="E32" s="38"/>
    </row>
    <row r="33" spans="1:8" ht="15" thickBot="1" x14ac:dyDescent="0.25">
      <c r="A33" s="6"/>
      <c r="B33" s="13" t="s">
        <v>11</v>
      </c>
      <c r="C33" s="27" t="s">
        <v>18</v>
      </c>
      <c r="D33" s="21">
        <f>$D$17*D31</f>
        <v>0</v>
      </c>
      <c r="E33" s="38"/>
    </row>
    <row r="34" spans="1:8" ht="15" thickBot="1" x14ac:dyDescent="0.25">
      <c r="A34" s="31" t="s">
        <v>48</v>
      </c>
      <c r="E34" s="38"/>
    </row>
    <row r="35" spans="1:8" ht="15" thickBot="1" x14ac:dyDescent="0.25">
      <c r="A35" s="54"/>
      <c r="B35" s="55" t="s">
        <v>9</v>
      </c>
      <c r="C35" s="56" t="s">
        <v>20</v>
      </c>
      <c r="D35" s="57">
        <v>0</v>
      </c>
      <c r="E35" s="38"/>
    </row>
    <row r="36" spans="1:8" x14ac:dyDescent="0.2">
      <c r="A36" s="5"/>
      <c r="B36" s="12" t="s">
        <v>10</v>
      </c>
      <c r="C36" s="26" t="s">
        <v>18</v>
      </c>
      <c r="D36" s="20">
        <f>D35*$D$16</f>
        <v>0</v>
      </c>
      <c r="E36" s="38"/>
    </row>
    <row r="37" spans="1:8" ht="15" thickBot="1" x14ac:dyDescent="0.25">
      <c r="A37" s="6"/>
      <c r="B37" s="13" t="s">
        <v>11</v>
      </c>
      <c r="C37" s="27" t="s">
        <v>18</v>
      </c>
      <c r="D37" s="21">
        <f>$D$17*D35</f>
        <v>0</v>
      </c>
      <c r="E37" s="38"/>
    </row>
    <row r="38" spans="1:8" x14ac:dyDescent="0.2">
      <c r="E38" s="38"/>
    </row>
    <row r="39" spans="1:8" ht="15.75" x14ac:dyDescent="0.25">
      <c r="A39" s="96" t="s">
        <v>21</v>
      </c>
      <c r="B39" s="96"/>
      <c r="C39" s="96"/>
      <c r="D39" s="96"/>
      <c r="E39" s="35"/>
    </row>
    <row r="40" spans="1:8" x14ac:dyDescent="0.2">
      <c r="A40" s="97" t="s">
        <v>44</v>
      </c>
      <c r="B40" s="97"/>
      <c r="C40" s="97"/>
      <c r="D40" s="97"/>
      <c r="E40" s="36"/>
    </row>
    <row r="42" spans="1:8" ht="15.75" thickBot="1" x14ac:dyDescent="0.3">
      <c r="B42" s="42" t="s">
        <v>1</v>
      </c>
      <c r="C42"/>
      <c r="D42"/>
      <c r="E42"/>
    </row>
    <row r="43" spans="1:8" ht="15" thickBot="1" x14ac:dyDescent="0.25">
      <c r="B43" s="70" t="s">
        <v>41</v>
      </c>
      <c r="C43" s="81" t="s">
        <v>37</v>
      </c>
      <c r="D43" s="81" t="s">
        <v>38</v>
      </c>
      <c r="E43" s="81" t="s">
        <v>39</v>
      </c>
      <c r="F43" s="82" t="s">
        <v>27</v>
      </c>
      <c r="G43" s="74" t="s">
        <v>43</v>
      </c>
      <c r="H43" s="8"/>
    </row>
    <row r="44" spans="1:8" x14ac:dyDescent="0.2">
      <c r="B44" s="7"/>
      <c r="C44" s="61"/>
      <c r="D44" s="61"/>
      <c r="E44" s="61"/>
      <c r="F44" s="75"/>
      <c r="G44" s="65"/>
      <c r="H44" s="8"/>
    </row>
    <row r="45" spans="1:8" x14ac:dyDescent="0.2">
      <c r="B45" s="3"/>
      <c r="C45" s="63"/>
      <c r="D45" s="63"/>
      <c r="E45" s="63"/>
      <c r="F45" s="76"/>
      <c r="G45" s="69"/>
      <c r="H45" s="8"/>
    </row>
    <row r="46" spans="1:8" ht="15" thickBot="1" x14ac:dyDescent="0.25">
      <c r="B46" s="4"/>
      <c r="C46" s="39"/>
      <c r="D46" s="45"/>
      <c r="E46" s="39"/>
      <c r="F46" s="77"/>
      <c r="G46" s="78"/>
      <c r="H46" s="8"/>
    </row>
    <row r="47" spans="1:8" ht="15" thickBot="1" x14ac:dyDescent="0.25">
      <c r="B47" s="8"/>
      <c r="F47" s="73" t="s">
        <v>49</v>
      </c>
      <c r="G47" s="74">
        <f>SUM(G44:G46)</f>
        <v>0</v>
      </c>
      <c r="H47" s="8"/>
    </row>
    <row r="48" spans="1:8" ht="15.75" thickBot="1" x14ac:dyDescent="0.3">
      <c r="B48" s="42" t="s">
        <v>22</v>
      </c>
      <c r="F48" s="8"/>
      <c r="G48" s="8"/>
      <c r="H48" s="8"/>
    </row>
    <row r="49" spans="1:8" ht="15" thickBot="1" x14ac:dyDescent="0.25">
      <c r="B49" s="70" t="s">
        <v>23</v>
      </c>
      <c r="C49" s="81" t="s">
        <v>24</v>
      </c>
      <c r="D49" s="81" t="s">
        <v>25</v>
      </c>
      <c r="E49" s="81" t="s">
        <v>29</v>
      </c>
      <c r="F49" s="81" t="s">
        <v>26</v>
      </c>
      <c r="G49" s="82" t="s">
        <v>27</v>
      </c>
      <c r="H49" s="74" t="s">
        <v>43</v>
      </c>
    </row>
    <row r="50" spans="1:8" x14ac:dyDescent="0.2">
      <c r="B50" s="7"/>
      <c r="C50" s="61"/>
      <c r="D50" s="61"/>
      <c r="E50" s="61"/>
      <c r="F50" s="61"/>
      <c r="G50" s="75"/>
      <c r="H50" s="65"/>
    </row>
    <row r="51" spans="1:8" x14ac:dyDescent="0.2">
      <c r="B51" s="3"/>
      <c r="C51" s="63"/>
      <c r="D51" s="63"/>
      <c r="E51" s="63"/>
      <c r="F51" s="63"/>
      <c r="G51" s="76"/>
      <c r="H51" s="69"/>
    </row>
    <row r="52" spans="1:8" ht="15" thickBot="1" x14ac:dyDescent="0.25">
      <c r="B52" s="40"/>
      <c r="C52" s="41"/>
      <c r="D52" s="41"/>
      <c r="E52" s="41"/>
      <c r="F52" s="41"/>
      <c r="G52" s="51"/>
      <c r="H52" s="52"/>
    </row>
    <row r="53" spans="1:8" ht="15" thickBot="1" x14ac:dyDescent="0.25">
      <c r="B53" s="8"/>
      <c r="F53" s="8"/>
      <c r="G53" s="73" t="s">
        <v>49</v>
      </c>
      <c r="H53" s="74">
        <f>SUM(H50:H52)</f>
        <v>0</v>
      </c>
    </row>
    <row r="54" spans="1:8" ht="15.75" thickBot="1" x14ac:dyDescent="0.3">
      <c r="B54" s="42" t="s">
        <v>3</v>
      </c>
      <c r="F54" s="8"/>
      <c r="G54" s="8"/>
      <c r="H54" s="8"/>
    </row>
    <row r="55" spans="1:8" s="29" customFormat="1" ht="29.25" thickBot="1" x14ac:dyDescent="0.25">
      <c r="A55" s="28"/>
      <c r="B55" s="87" t="s">
        <v>30</v>
      </c>
      <c r="C55" s="88" t="s">
        <v>31</v>
      </c>
      <c r="D55" s="88" t="s">
        <v>32</v>
      </c>
      <c r="E55" s="89" t="s">
        <v>50</v>
      </c>
      <c r="F55" s="74" t="s">
        <v>43</v>
      </c>
    </row>
    <row r="56" spans="1:8" s="29" customFormat="1" x14ac:dyDescent="0.2">
      <c r="A56" s="28"/>
      <c r="B56" s="83"/>
      <c r="C56" s="84"/>
      <c r="D56" s="84"/>
      <c r="E56" s="85"/>
      <c r="F56" s="86"/>
    </row>
    <row r="57" spans="1:8" s="29" customFormat="1" x14ac:dyDescent="0.2">
      <c r="A57" s="28"/>
      <c r="B57" s="66"/>
      <c r="C57" s="67"/>
      <c r="D57" s="67"/>
      <c r="E57" s="68"/>
      <c r="F57" s="69"/>
    </row>
    <row r="58" spans="1:8" ht="15" thickBot="1" x14ac:dyDescent="0.25">
      <c r="B58" s="4"/>
      <c r="C58" s="39"/>
      <c r="D58" s="39"/>
      <c r="E58" s="72"/>
      <c r="F58" s="52"/>
    </row>
    <row r="59" spans="1:8" ht="15" thickBot="1" x14ac:dyDescent="0.25">
      <c r="B59" s="8"/>
      <c r="E59" s="73" t="s">
        <v>49</v>
      </c>
      <c r="F59" s="74">
        <f>SUM(F56:F58)</f>
        <v>0</v>
      </c>
      <c r="G59" s="8"/>
      <c r="H59" s="8"/>
    </row>
    <row r="60" spans="1:8" ht="15.75" thickBot="1" x14ac:dyDescent="0.3">
      <c r="B60" s="42" t="s">
        <v>42</v>
      </c>
      <c r="F60" s="8"/>
      <c r="G60" s="8"/>
      <c r="H60" s="8"/>
    </row>
    <row r="61" spans="1:8" ht="15" thickBot="1" x14ac:dyDescent="0.25">
      <c r="B61" s="70" t="s">
        <v>41</v>
      </c>
      <c r="C61" s="81" t="s">
        <v>37</v>
      </c>
      <c r="D61" s="81" t="s">
        <v>38</v>
      </c>
      <c r="E61" s="81" t="s">
        <v>39</v>
      </c>
      <c r="F61" s="71" t="s">
        <v>27</v>
      </c>
      <c r="G61" s="74" t="s">
        <v>43</v>
      </c>
      <c r="H61" s="8"/>
    </row>
    <row r="62" spans="1:8" x14ac:dyDescent="0.2">
      <c r="B62" s="7"/>
      <c r="C62" s="61"/>
      <c r="D62" s="61"/>
      <c r="E62" s="61"/>
      <c r="F62" s="62"/>
      <c r="G62" s="65"/>
      <c r="H62" s="8"/>
    </row>
    <row r="63" spans="1:8" x14ac:dyDescent="0.2">
      <c r="B63" s="3"/>
      <c r="C63" s="63"/>
      <c r="D63" s="63"/>
      <c r="E63" s="63"/>
      <c r="F63" s="64"/>
      <c r="G63" s="69"/>
      <c r="H63" s="8"/>
    </row>
    <row r="64" spans="1:8" ht="15" thickBot="1" x14ac:dyDescent="0.25">
      <c r="B64" s="4"/>
      <c r="C64" s="39"/>
      <c r="D64" s="45"/>
      <c r="E64" s="39"/>
      <c r="F64" s="46"/>
      <c r="G64" s="52"/>
      <c r="H64" s="8"/>
    </row>
    <row r="65" spans="2:8" ht="15" thickBot="1" x14ac:dyDescent="0.25">
      <c r="B65" s="8"/>
      <c r="F65" s="73" t="s">
        <v>49</v>
      </c>
      <c r="G65" s="74">
        <f>SUM(G62:G64)</f>
        <v>0</v>
      </c>
      <c r="H65" s="8"/>
    </row>
    <row r="66" spans="2:8" ht="15.75" thickBot="1" x14ac:dyDescent="0.3">
      <c r="B66" s="42" t="s">
        <v>4</v>
      </c>
      <c r="F66" s="8"/>
      <c r="G66" s="8"/>
      <c r="H66" s="8"/>
    </row>
    <row r="67" spans="2:8" ht="15" thickBot="1" x14ac:dyDescent="0.25">
      <c r="B67" s="70" t="s">
        <v>33</v>
      </c>
      <c r="C67" s="81" t="s">
        <v>34</v>
      </c>
      <c r="D67" s="81" t="s">
        <v>35</v>
      </c>
      <c r="E67" s="81" t="s">
        <v>36</v>
      </c>
      <c r="F67" s="71" t="s">
        <v>27</v>
      </c>
      <c r="G67" s="74" t="s">
        <v>43</v>
      </c>
      <c r="H67" s="8"/>
    </row>
    <row r="68" spans="2:8" x14ac:dyDescent="0.2">
      <c r="B68" s="7"/>
      <c r="C68" s="61"/>
      <c r="D68" s="61"/>
      <c r="E68" s="61"/>
      <c r="F68" s="62"/>
      <c r="G68" s="65"/>
      <c r="H68" s="8"/>
    </row>
    <row r="69" spans="2:8" x14ac:dyDescent="0.2">
      <c r="B69" s="3"/>
      <c r="C69" s="63"/>
      <c r="D69" s="63"/>
      <c r="E69" s="63"/>
      <c r="F69" s="64"/>
      <c r="G69" s="69"/>
      <c r="H69" s="8"/>
    </row>
    <row r="70" spans="2:8" ht="15" thickBot="1" x14ac:dyDescent="0.25">
      <c r="B70" s="4"/>
      <c r="C70" s="39"/>
      <c r="D70" s="43"/>
      <c r="E70" s="39"/>
      <c r="F70" s="44"/>
      <c r="G70" s="52"/>
      <c r="H70" s="8"/>
    </row>
    <row r="71" spans="2:8" ht="15" thickBot="1" x14ac:dyDescent="0.25">
      <c r="B71" s="8"/>
      <c r="F71" s="73" t="s">
        <v>49</v>
      </c>
      <c r="G71" s="74">
        <f>SUM(G68:G70)</f>
        <v>0</v>
      </c>
      <c r="H71" s="8"/>
    </row>
    <row r="72" spans="2:8" ht="15.75" thickBot="1" x14ac:dyDescent="0.3">
      <c r="B72" s="42" t="s">
        <v>5</v>
      </c>
      <c r="F72" s="8"/>
      <c r="G72" s="8"/>
      <c r="H72" s="8"/>
    </row>
    <row r="73" spans="2:8" ht="15" thickBot="1" x14ac:dyDescent="0.25">
      <c r="B73" s="70" t="s">
        <v>41</v>
      </c>
      <c r="C73" s="81" t="s">
        <v>37</v>
      </c>
      <c r="D73" s="81" t="s">
        <v>38</v>
      </c>
      <c r="E73" s="82" t="s">
        <v>39</v>
      </c>
      <c r="F73" s="71" t="s">
        <v>27</v>
      </c>
      <c r="G73" s="74" t="s">
        <v>43</v>
      </c>
      <c r="H73" s="8"/>
    </row>
    <row r="74" spans="2:8" x14ac:dyDescent="0.2">
      <c r="B74" s="7"/>
      <c r="C74" s="61"/>
      <c r="D74" s="61"/>
      <c r="E74" s="75"/>
      <c r="F74" s="62"/>
      <c r="G74" s="65"/>
      <c r="H74" s="8"/>
    </row>
    <row r="75" spans="2:8" x14ac:dyDescent="0.2">
      <c r="B75" s="3"/>
      <c r="C75" s="63"/>
      <c r="D75" s="63"/>
      <c r="E75" s="76"/>
      <c r="F75" s="64"/>
      <c r="G75" s="69"/>
      <c r="H75" s="8"/>
    </row>
    <row r="76" spans="2:8" ht="15" thickBot="1" x14ac:dyDescent="0.25">
      <c r="B76" s="4"/>
      <c r="C76" s="39"/>
      <c r="D76" s="45"/>
      <c r="E76" s="72"/>
      <c r="F76" s="44"/>
      <c r="G76" s="52"/>
      <c r="H76" s="8"/>
    </row>
    <row r="77" spans="2:8" ht="15" thickBot="1" x14ac:dyDescent="0.25">
      <c r="B77" s="8"/>
      <c r="F77" s="73" t="s">
        <v>49</v>
      </c>
      <c r="G77" s="74">
        <f>SUM(G74:G76)</f>
        <v>0</v>
      </c>
      <c r="H77" s="8"/>
    </row>
    <row r="78" spans="2:8" ht="15.75" thickBot="1" x14ac:dyDescent="0.3">
      <c r="B78" s="42" t="s">
        <v>40</v>
      </c>
      <c r="F78" s="8"/>
      <c r="G78" s="8"/>
      <c r="H78" s="8"/>
    </row>
    <row r="79" spans="2:8" ht="15" thickBot="1" x14ac:dyDescent="0.25">
      <c r="B79" s="70" t="s">
        <v>41</v>
      </c>
      <c r="C79" s="81" t="s">
        <v>37</v>
      </c>
      <c r="D79" s="81" t="s">
        <v>38</v>
      </c>
      <c r="E79" s="81" t="s">
        <v>39</v>
      </c>
      <c r="F79" s="71" t="s">
        <v>27</v>
      </c>
      <c r="G79" s="74" t="s">
        <v>43</v>
      </c>
      <c r="H79" s="8"/>
    </row>
    <row r="80" spans="2:8" x14ac:dyDescent="0.2">
      <c r="B80" s="7"/>
      <c r="C80" s="61"/>
      <c r="D80" s="61"/>
      <c r="E80" s="61"/>
      <c r="F80" s="62"/>
      <c r="G80" s="65"/>
      <c r="H80" s="8"/>
    </row>
    <row r="81" spans="2:8" x14ac:dyDescent="0.2">
      <c r="B81" s="3"/>
      <c r="C81" s="63"/>
      <c r="D81" s="63"/>
      <c r="E81" s="63"/>
      <c r="F81" s="64"/>
      <c r="G81" s="69"/>
      <c r="H81" s="8"/>
    </row>
    <row r="82" spans="2:8" ht="15" thickBot="1" x14ac:dyDescent="0.25">
      <c r="B82" s="4"/>
      <c r="C82" s="39"/>
      <c r="D82" s="45"/>
      <c r="E82" s="39"/>
      <c r="F82" s="44"/>
      <c r="G82" s="52"/>
      <c r="H82" s="8"/>
    </row>
    <row r="83" spans="2:8" ht="15" thickBot="1" x14ac:dyDescent="0.25">
      <c r="F83" s="73" t="s">
        <v>49</v>
      </c>
      <c r="G83" s="74">
        <f>SUM(G80:G82)</f>
        <v>0</v>
      </c>
    </row>
    <row r="84" spans="2:8" ht="15.75" thickBot="1" x14ac:dyDescent="0.3">
      <c r="B84" s="42" t="s">
        <v>16</v>
      </c>
      <c r="C84"/>
      <c r="D84"/>
      <c r="E84"/>
    </row>
    <row r="85" spans="2:8" ht="15" thickBot="1" x14ac:dyDescent="0.25">
      <c r="B85" s="70" t="s">
        <v>41</v>
      </c>
      <c r="C85" s="81" t="s">
        <v>37</v>
      </c>
      <c r="D85" s="81" t="s">
        <v>38</v>
      </c>
      <c r="E85" s="81" t="s">
        <v>39</v>
      </c>
      <c r="F85" s="71" t="s">
        <v>27</v>
      </c>
      <c r="G85" s="74" t="s">
        <v>43</v>
      </c>
      <c r="H85" s="8"/>
    </row>
    <row r="86" spans="2:8" x14ac:dyDescent="0.2">
      <c r="B86" s="7"/>
      <c r="C86" s="61"/>
      <c r="D86" s="61"/>
      <c r="E86" s="61"/>
      <c r="F86" s="62"/>
      <c r="G86" s="65"/>
      <c r="H86" s="8"/>
    </row>
    <row r="87" spans="2:8" x14ac:dyDescent="0.2">
      <c r="B87" s="3"/>
      <c r="C87" s="63"/>
      <c r="D87" s="63"/>
      <c r="E87" s="63"/>
      <c r="F87" s="64"/>
      <c r="G87" s="69"/>
      <c r="H87" s="8"/>
    </row>
    <row r="88" spans="2:8" ht="15" thickBot="1" x14ac:dyDescent="0.25">
      <c r="B88" s="4"/>
      <c r="C88" s="39"/>
      <c r="D88" s="45"/>
      <c r="E88" s="39"/>
      <c r="F88" s="44"/>
      <c r="G88" s="52"/>
      <c r="H88" s="8"/>
    </row>
    <row r="89" spans="2:8" ht="15" thickBot="1" x14ac:dyDescent="0.25">
      <c r="F89" s="73" t="s">
        <v>49</v>
      </c>
      <c r="G89" s="74">
        <f>SUM(G86:G88)</f>
        <v>0</v>
      </c>
    </row>
  </sheetData>
  <mergeCells count="5">
    <mergeCell ref="A14:A15"/>
    <mergeCell ref="B14:B15"/>
    <mergeCell ref="A2:D3"/>
    <mergeCell ref="A39:D39"/>
    <mergeCell ref="A40:D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 Сергей Валерьевич</dc:creator>
  <cp:lastModifiedBy>Герасимов Василий Анатольевич</cp:lastModifiedBy>
  <dcterms:created xsi:type="dcterms:W3CDTF">2022-11-10T09:42:58Z</dcterms:created>
  <dcterms:modified xsi:type="dcterms:W3CDTF">2024-10-07T06:27:54Z</dcterms:modified>
</cp:coreProperties>
</file>